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Тримесечни отчети\Тримесечни отчети към 30.06.2023\Задължителни справки\"/>
    </mc:Choice>
  </mc:AlternateContent>
  <bookViews>
    <workbookView xWindow="0" yWindow="0" windowWidth="20490" windowHeight="7050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S217" i="1" l="1"/>
  <c r="Q217" i="1"/>
  <c r="O217" i="1"/>
  <c r="O218" i="5"/>
</calcChain>
</file>

<file path=xl/sharedStrings.xml><?xml version="1.0" encoding="utf-8"?>
<sst xmlns="http://schemas.openxmlformats.org/spreadsheetml/2006/main" count="222" uniqueCount="105">
  <si>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</si>
  <si>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</si>
  <si>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</si>
  <si>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</si>
  <si>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</si>
  <si>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</si>
  <si>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</si>
  <si>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</si>
  <si>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</si>
  <si>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</si>
  <si>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</si>
  <si>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</si>
  <si>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</si>
  <si>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</si>
  <si>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</si>
  <si>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</si>
  <si>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</si>
  <si>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</si>
  <si>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</si>
  <si>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</si>
  <si>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</si>
  <si>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</si>
  <si>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</si>
  <si>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</si>
  <si>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</si>
  <si>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</si>
  <si>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</si>
  <si>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</si>
  <si>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</si>
  <si>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</si>
  <si>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</si>
  <si>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</si>
  <si>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</si>
  <si>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</si>
  <si>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</si>
  <si>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</si>
  <si>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</si>
  <si>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</si>
  <si>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</si>
  <si>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</si>
  <si>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</si>
  <si>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</si>
  <si>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</si>
  <si>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</si>
  <si>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</si>
  <si>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</si>
  <si>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</si>
  <si>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</si>
  <si>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</si>
  <si>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</si>
  <si>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</si>
  <si>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</si>
  <si>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</si>
  <si>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</si>
  <si>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</si>
  <si>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</si>
  <si>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</si>
  <si>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</si>
  <si>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</si>
  <si>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</si>
  <si>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</si>
  <si>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</si>
  <si>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</si>
  <si>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</si>
  <si>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</si>
  <si>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</si>
  <si>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</si>
  <si>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</si>
  <si>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</si>
  <si>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</si>
  <si>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</si>
  <si>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</si>
  <si>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</si>
  <si>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</si>
  <si>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</si>
  <si>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</si>
  <si>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</si>
  <si>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</si>
  <si>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</si>
  <si>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</si>
  <si>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</si>
  <si>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</si>
  <si>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</si>
  <si>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</si>
  <si>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</si>
  <si>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</si>
  <si>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</si>
  <si>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</si>
  <si>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</si>
  <si>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</si>
  <si>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</si>
  <si>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</si>
  <si>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</si>
  <si>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</si>
  <si>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</si>
  <si>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</si>
  <si>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</si>
  <si>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</si>
  <si>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</si>
  <si>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</si>
  <si>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Силвия Костова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</si>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</sst>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workbookViewId="0">
      <selection activeCell="T18" sqref="T18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32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85</v>
      </c>
      <c r="L3" s="183"/>
      <c r="M3" s="183"/>
      <c r="N3" s="183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32" t="s">
        <v>101</v>
      </c>
      <c r="U5" s="6"/>
      <c r="V5" s="6"/>
      <c r="W5" s="6"/>
      <c r="X5" s="6"/>
    </row>
    <row r="6" spans="1:24" ht="23.25" customHeight="1" x14ac:dyDescent="0.3">
      <c r="G6" s="6"/>
      <c r="H6" s="184" t="s">
        <v>31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84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52</v>
      </c>
      <c r="K9" s="179"/>
      <c r="L9" s="180"/>
      <c r="M9" s="4"/>
      <c r="N9" s="172">
        <v>2023</v>
      </c>
      <c r="O9" s="173"/>
      <c r="P9" s="173"/>
      <c r="Q9" s="173"/>
      <c r="R9" s="174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6502</v>
      </c>
      <c r="J11" s="176"/>
      <c r="K11" s="177"/>
      <c r="L11" s="1" t="s">
        <v>28</v>
      </c>
      <c r="M11" s="191" t="s">
        <v>103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88" t="s">
        <v>32</v>
      </c>
      <c r="J14" s="189"/>
      <c r="K14" s="189"/>
      <c r="L14" s="189"/>
      <c r="M14" s="190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64" t="s">
        <v>93</v>
      </c>
      <c r="W14" s="165"/>
      <c r="X14" s="18"/>
    </row>
    <row r="15" spans="1:24" ht="18" customHeight="1" x14ac:dyDescent="0.25">
      <c r="G15" s="6"/>
      <c r="H15" s="2" t="s">
        <v>29</v>
      </c>
      <c r="I15" s="194" t="s">
        <v>30</v>
      </c>
      <c r="J15" s="195"/>
      <c r="K15" s="195"/>
      <c r="L15" s="195"/>
      <c r="M15" s="196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97" t="s">
        <v>103</v>
      </c>
      <c r="J16" s="198"/>
      <c r="K16" s="198"/>
      <c r="L16" s="198"/>
      <c r="M16" s="199"/>
      <c r="N16" s="22">
        <v>1</v>
      </c>
      <c r="O16" s="23"/>
      <c r="P16" s="22">
        <v>389</v>
      </c>
      <c r="Q16" s="23"/>
      <c r="R16" s="24">
        <v>51384</v>
      </c>
      <c r="S16" s="23"/>
      <c r="T16" s="28" t="s">
        <v>104</v>
      </c>
      <c r="U16" s="6"/>
      <c r="V16" s="137">
        <v>44927</v>
      </c>
      <c r="W16" s="138">
        <v>45107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59"/>
      <c r="J17" s="160"/>
      <c r="K17" s="160"/>
      <c r="L17" s="160"/>
      <c r="M17" s="161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66">
        <v>467</v>
      </c>
      <c r="W17" s="167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389</v>
      </c>
      <c r="Q216" s="84">
        <f>+Q215</f>
        <v>0</v>
      </c>
      <c r="R216" s="85">
        <f>SUM(R16:R215)</f>
        <v>51384</v>
      </c>
      <c r="S216" s="81">
        <f>+S215</f>
        <v>0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-389</v>
      </c>
      <c r="R217" s="17"/>
      <c r="S217" s="34">
        <f>+S216-R216</f>
        <v>-51384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1" zoomScale="88" zoomScaleNormal="88" workbookViewId="0">
      <selection activeCell="T16" sqref="T16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28" t="s">
        <v>102</v>
      </c>
      <c r="U2" s="6"/>
    </row>
    <row r="3" spans="1:21" ht="13.5" customHeight="1" x14ac:dyDescent="0.25">
      <c r="G3" s="6"/>
      <c r="H3" s="6"/>
      <c r="I3" s="127"/>
      <c r="J3" s="6"/>
      <c r="K3" s="183" t="s">
        <v>85</v>
      </c>
      <c r="L3" s="183"/>
      <c r="M3" s="183"/>
      <c r="N3" s="183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28" t="s">
        <v>101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31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52</v>
      </c>
      <c r="K10" s="201"/>
      <c r="L10" s="202"/>
      <c r="M10" s="4"/>
      <c r="N10" s="203">
        <v>2023</v>
      </c>
      <c r="O10" s="204"/>
      <c r="P10" s="204"/>
      <c r="Q10" s="204"/>
      <c r="R10" s="205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6502</v>
      </c>
      <c r="J12" s="207"/>
      <c r="K12" s="208"/>
      <c r="L12" s="1" t="s">
        <v>28</v>
      </c>
      <c r="M12" s="209" t="s">
        <v>103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12" t="s">
        <v>32</v>
      </c>
      <c r="J15" s="213"/>
      <c r="K15" s="213"/>
      <c r="L15" s="213"/>
      <c r="M15" s="214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15" t="s">
        <v>30</v>
      </c>
      <c r="J16" s="216"/>
      <c r="K16" s="216"/>
      <c r="L16" s="216"/>
      <c r="M16" s="217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59"/>
      <c r="J18" s="160"/>
      <c r="K18" s="160"/>
      <c r="L18" s="160"/>
      <c r="M18" s="161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2023-07-12T12:25:16Z</cp:lastPrinted>
  <dcterms:created xsi:type="dcterms:W3CDTF">2012-09-18T12:04:12Z</dcterms:created>
  <dcterms:modified xsi:type="dcterms:W3CDTF">2023-07-12T12:25:52Z</dcterms:modified>
</cp:coreProperties>
</file>